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ешения\Решения 2025\05.12.2025\"/>
    </mc:Choice>
  </mc:AlternateContent>
  <xr:revisionPtr revIDLastSave="0" documentId="13_ncr:1_{D0C786A5-6434-4934-88A9-C19CF0F6312B}" xr6:coauthVersionLast="3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_1" sheetId="1" r:id="rId1"/>
  </sheets>
  <definedNames>
    <definedName name="_xlnm.Print_Titles" localSheetId="0">Бюджет_1!$14:$14</definedName>
  </definedNames>
  <calcPr calcId="179021" iterateDelta="1E-4"/>
</workbook>
</file>

<file path=xl/calcChain.xml><?xml version="1.0" encoding="utf-8"?>
<calcChain xmlns="http://schemas.openxmlformats.org/spreadsheetml/2006/main">
  <c r="E29" i="1" l="1"/>
  <c r="G35" i="1"/>
  <c r="F35" i="1"/>
  <c r="E35" i="1"/>
  <c r="G33" i="1"/>
  <c r="F33" i="1"/>
  <c r="E33" i="1"/>
  <c r="G29" i="1" l="1"/>
  <c r="F29" i="1"/>
  <c r="G26" i="1"/>
  <c r="F26" i="1"/>
  <c r="E26" i="1"/>
  <c r="G23" i="1"/>
  <c r="F23" i="1"/>
  <c r="E23" i="1"/>
  <c r="G21" i="1"/>
  <c r="F21" i="1"/>
  <c r="E21" i="1"/>
  <c r="G15" i="1"/>
  <c r="F15" i="1"/>
  <c r="E15" i="1"/>
  <c r="C20" i="1"/>
  <c r="E40" i="1" l="1"/>
  <c r="G40" i="1"/>
  <c r="F40" i="1"/>
</calcChain>
</file>

<file path=xl/sharedStrings.xml><?xml version="1.0" encoding="utf-8"?>
<sst xmlns="http://schemas.openxmlformats.org/spreadsheetml/2006/main" count="50" uniqueCount="44">
  <si>
    <t xml:space="preserve"> </t>
  </si>
  <si>
    <t>ВСЕГО РАСХОДОВ</t>
  </si>
  <si>
    <t>Условно утвержденные расходы</t>
  </si>
  <si>
    <t>00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</si>
  <si>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</si>
  <si>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</si>
  <si>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</si>
  <si>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</si>
  <si>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</si>
  <si>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</si>
  <si>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</si>
  <si>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</si>
  <si>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</si>
  <si>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</si>
  <si>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</si>
  <si>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</si>
  <si>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</si>
  <si>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</si>
  <si>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</si>
  <si>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</si>
  <si>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</si>
  <si>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</si>
  <si>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</si>
  <si>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</si>
  <si>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2026 год</t>
  </si>
  <si>
    <t>2025 год</t>
  </si>
  <si>
    <t>ПР</t>
  </si>
  <si>
    <t>РЗ</t>
  </si>
  <si>
    <t>НАИМЕНОВАНИЕ</t>
  </si>
  <si>
    <t>рублей</t>
  </si>
  <si>
    <t>КЛАССИФИКАЦИИ РАСХОДОВ БЮДЖЕТА МУНИЦИПАЛЬНОГО РАЙОНА</t>
  </si>
  <si>
    <t>РАСПРЕДЕЛЕНИЕ БЮДЖЕТНЫХ АССИГОНОВАНИЙ БЮДЖЕТА МУНИЦИПАЛЬНОГО</t>
  </si>
  <si>
    <t>муниципального образования</t>
  </si>
  <si>
    <t>к решению Совета депутатов</t>
  </si>
  <si>
    <t>Приложение № 2</t>
  </si>
  <si>
    <t>Ивановский сельсовет</t>
  </si>
  <si>
    <t>ОБРАЗОВАНИЯ ИВАНОВСКИЙ СЕЛЬСОВЕТ  ПО РАЗДЕЛАМ И ПОДРАЗДЕЛАМ</t>
  </si>
  <si>
    <t>Обеспечение проведения выборов и референдумов</t>
  </si>
  <si>
    <t xml:space="preserve"> НА 2025 ГОД И НА ПЛАНОВЫЙ НА ПЕРИОД 2026 И 2027 ГОДОВ</t>
  </si>
  <si>
    <t>2027 год</t>
  </si>
  <si>
    <t>Жилищное хозяйство</t>
  </si>
  <si>
    <t>ФИЗИЧЕСКАЯ КУЛЬТУРА И СПОРТ</t>
  </si>
  <si>
    <t>Физическая культура</t>
  </si>
  <si>
    <t>26 декабря 2025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</si>
</sst>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0"/>
    <numFmt numFmtId="166" formatCode="#,##0.0;[Red]\-#,##0.0;0.0"/>
    <numFmt numFmtId="167" formatCode="#,##0.00_ ;[Red]\-#,##0.00\ 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4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0" fontId="1" fillId="0" borderId="6" xfId="0" applyFont="1" applyBorder="1" applyProtection="1">
      <protection hidden="1"/>
    </xf>
    <xf numFmtId="0" fontId="5" fillId="0" borderId="16" xfId="0" applyFont="1" applyBorder="1" applyAlignment="1" applyProtection="1">
      <alignment horizontal="center" vertical="center" wrapText="1"/>
      <protection hidden="1"/>
    </xf>
    <xf numFmtId="0" fontId="5" fillId="0" borderId="16" xfId="0" applyFont="1" applyBorder="1" applyAlignment="1" applyProtection="1">
      <alignment horizontal="centerContinuous" vertical="center" wrapText="1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3" fillId="0" borderId="17" xfId="0" applyFont="1" applyBorder="1" applyAlignment="1" applyProtection="1">
      <alignment horizontal="right"/>
      <protection hidden="1"/>
    </xf>
    <xf numFmtId="0" fontId="3" fillId="0" borderId="17" xfId="0" applyFont="1" applyBorder="1" applyAlignment="1" applyProtection="1">
      <alignment horizontal="centerContinuous" vertical="top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6" fillId="0" borderId="0" xfId="0" applyFont="1" applyAlignment="1" applyProtection="1">
      <alignment horizontal="centerContinuous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8" fillId="0" borderId="16" xfId="0" applyFont="1" applyBorder="1" applyAlignment="1" applyProtection="1">
      <alignment horizontal="centerContinuous" vertical="center" wrapText="1"/>
      <protection hidden="1"/>
    </xf>
    <xf numFmtId="0" fontId="8" fillId="0" borderId="16" xfId="0" applyFont="1" applyBorder="1" applyAlignment="1" applyProtection="1">
      <alignment horizontal="center" vertical="center" wrapText="1"/>
      <protection hidden="1"/>
    </xf>
    <xf numFmtId="0" fontId="8" fillId="0" borderId="6" xfId="0" applyFont="1" applyBorder="1" applyAlignment="1" applyProtection="1">
      <alignment horizontal="center" vertical="center" wrapText="1"/>
      <protection hidden="1"/>
    </xf>
    <xf numFmtId="165" fontId="5" fillId="0" borderId="11" xfId="0" applyNumberFormat="1" applyFont="1" applyBorder="1" applyAlignment="1" applyProtection="1">
      <alignment horizontal="left" vertical="center" wrapText="1"/>
      <protection hidden="1"/>
    </xf>
    <xf numFmtId="165" fontId="9" fillId="0" borderId="15" xfId="0" applyNumberFormat="1" applyFont="1" applyBorder="1" applyAlignment="1" applyProtection="1">
      <alignment horizontal="left" vertical="center" wrapText="1"/>
      <protection hidden="1"/>
    </xf>
    <xf numFmtId="164" fontId="9" fillId="0" borderId="13" xfId="0" applyNumberFormat="1" applyFont="1" applyBorder="1" applyAlignment="1" applyProtection="1">
      <alignment horizontal="center" vertical="center"/>
      <protection hidden="1"/>
    </xf>
    <xf numFmtId="164" fontId="9" fillId="0" borderId="14" xfId="0" applyNumberFormat="1" applyFont="1" applyBorder="1" applyAlignment="1" applyProtection="1">
      <alignment horizontal="center" vertical="center"/>
      <protection hidden="1"/>
    </xf>
    <xf numFmtId="167" fontId="9" fillId="0" borderId="13" xfId="0" applyNumberFormat="1" applyFont="1" applyBorder="1" applyAlignment="1" applyProtection="1">
      <alignment horizontal="right" vertical="center"/>
      <protection hidden="1"/>
    </xf>
    <xf numFmtId="166" fontId="9" fillId="0" borderId="13" xfId="0" applyNumberFormat="1" applyFont="1" applyBorder="1" applyAlignment="1" applyProtection="1">
      <alignment horizontal="right" vertical="center"/>
      <protection hidden="1"/>
    </xf>
    <xf numFmtId="166" fontId="9" fillId="0" borderId="12" xfId="0" applyNumberFormat="1" applyFont="1" applyBorder="1" applyAlignment="1" applyProtection="1">
      <alignment horizontal="right" vertical="center"/>
      <protection hidden="1"/>
    </xf>
    <xf numFmtId="164" fontId="5" fillId="0" borderId="9" xfId="0" applyNumberFormat="1" applyFont="1" applyBorder="1" applyAlignment="1" applyProtection="1">
      <alignment horizontal="center" vertical="center"/>
      <protection hidden="1"/>
    </xf>
    <xf numFmtId="164" fontId="5" fillId="0" borderId="10" xfId="0" applyNumberFormat="1" applyFont="1" applyBorder="1" applyAlignment="1" applyProtection="1">
      <alignment horizontal="center" vertical="center"/>
      <protection hidden="1"/>
    </xf>
    <xf numFmtId="166" fontId="5" fillId="0" borderId="9" xfId="0" applyNumberFormat="1" applyFont="1" applyBorder="1" applyAlignment="1" applyProtection="1">
      <alignment horizontal="right" vertical="center"/>
      <protection hidden="1"/>
    </xf>
    <xf numFmtId="166" fontId="5" fillId="0" borderId="8" xfId="0" applyNumberFormat="1" applyFont="1" applyBorder="1" applyAlignment="1" applyProtection="1">
      <alignment horizontal="right" vertical="center"/>
      <protection hidden="1"/>
    </xf>
    <xf numFmtId="167" fontId="5" fillId="0" borderId="9" xfId="0" applyNumberFormat="1" applyFont="1" applyBorder="1" applyAlignment="1" applyProtection="1">
      <alignment horizontal="right" vertical="center"/>
      <protection hidden="1"/>
    </xf>
    <xf numFmtId="165" fontId="9" fillId="0" borderId="11" xfId="0" applyNumberFormat="1" applyFont="1" applyBorder="1" applyAlignment="1" applyProtection="1">
      <alignment horizontal="left" vertical="center" wrapText="1"/>
      <protection hidden="1"/>
    </xf>
    <xf numFmtId="164" fontId="9" fillId="0" borderId="9" xfId="0" applyNumberFormat="1" applyFont="1" applyBorder="1" applyAlignment="1" applyProtection="1">
      <alignment horizontal="center" vertical="center"/>
      <protection hidden="1"/>
    </xf>
    <xf numFmtId="164" fontId="9" fillId="0" borderId="10" xfId="0" applyNumberFormat="1" applyFont="1" applyBorder="1" applyAlignment="1" applyProtection="1">
      <alignment horizontal="center" vertical="center"/>
      <protection hidden="1"/>
    </xf>
    <xf numFmtId="4" fontId="9" fillId="0" borderId="9" xfId="0" applyNumberFormat="1" applyFont="1" applyBorder="1" applyAlignment="1" applyProtection="1">
      <alignment horizontal="right" vertical="center"/>
      <protection hidden="1"/>
    </xf>
    <xf numFmtId="4" fontId="9" fillId="0" borderId="8" xfId="0" applyNumberFormat="1" applyFont="1" applyBorder="1" applyAlignment="1" applyProtection="1">
      <alignment horizontal="right" vertical="center"/>
      <protection hidden="1"/>
    </xf>
    <xf numFmtId="4" fontId="5" fillId="0" borderId="9" xfId="0" applyNumberFormat="1" applyFont="1" applyBorder="1" applyAlignment="1" applyProtection="1">
      <alignment horizontal="right" vertical="center"/>
      <protection hidden="1"/>
    </xf>
    <xf numFmtId="4" fontId="5" fillId="0" borderId="8" xfId="0" applyNumberFormat="1" applyFont="1" applyBorder="1" applyAlignment="1" applyProtection="1">
      <alignment horizontal="right" vertical="center"/>
      <protection hidden="1"/>
    </xf>
    <xf numFmtId="166" fontId="9" fillId="0" borderId="9" xfId="0" applyNumberFormat="1" applyFont="1" applyBorder="1" applyAlignment="1" applyProtection="1">
      <alignment horizontal="right" vertical="center"/>
      <protection hidden="1"/>
    </xf>
    <xf numFmtId="166" fontId="9" fillId="0" borderId="8" xfId="0" applyNumberFormat="1" applyFont="1" applyBorder="1" applyAlignment="1" applyProtection="1">
      <alignment horizontal="right" vertical="center"/>
      <protection hidden="1"/>
    </xf>
    <xf numFmtId="167" fontId="9" fillId="0" borderId="9" xfId="0" applyNumberFormat="1" applyFont="1" applyBorder="1" applyAlignment="1" applyProtection="1">
      <alignment horizontal="right" vertical="center"/>
      <protection hidden="1"/>
    </xf>
    <xf numFmtId="0" fontId="9" fillId="0" borderId="5" xfId="0" applyFont="1" applyBorder="1" applyProtection="1">
      <protection hidden="1"/>
    </xf>
    <xf numFmtId="0" fontId="9" fillId="0" borderId="4" xfId="0" applyFont="1" applyBorder="1" applyProtection="1">
      <protection hidden="1"/>
    </xf>
    <xf numFmtId="167" fontId="9" fillId="0" borderId="3" xfId="0" applyNumberFormat="1" applyFont="1" applyBorder="1" applyProtection="1">
      <protection hidden="1"/>
    </xf>
    <xf numFmtId="167" fontId="9" fillId="0" borderId="2" xfId="0" applyNumberFormat="1" applyFont="1" applyBorder="1" applyProtection="1">
      <protection hidden="1"/>
    </xf>
    <xf numFmtId="167" fontId="9" fillId="0" borderId="1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showGridLines="0" tabSelected="1" topLeftCell="A19" workbookViewId="0">
      <selection activeCell="B14" sqref="B14"/>
    </sheetView>
  </sheetViews>
  <sheetFormatPr defaultColWidth="9.28515625" defaultRowHeight="12.75" x14ac:dyDescent="0.2"/>
  <cols>
    <col min="1" max="1" width="0.5703125" customWidth="1"/>
    <col min="2" max="2" width="50" customWidth="1"/>
    <col min="3" max="3" width="5.42578125" customWidth="1"/>
    <col min="4" max="4" width="5.28515625" customWidth="1"/>
    <col min="5" max="5" width="16" customWidth="1"/>
    <col min="6" max="6" width="16.7109375" customWidth="1"/>
    <col min="7" max="7" width="16.42578125" customWidth="1"/>
    <col min="8" max="8" width="1.140625" customWidth="1"/>
    <col min="9" max="236" width="9.140625" customWidth="1"/>
  </cols>
  <sheetData>
    <row r="1" spans="1:8" ht="1.5" customHeight="1" x14ac:dyDescent="0.2">
      <c r="A1" s="18"/>
      <c r="B1" s="17"/>
      <c r="C1" s="17"/>
      <c r="D1" s="17"/>
      <c r="E1" s="1"/>
      <c r="F1" s="16"/>
      <c r="G1" s="1"/>
      <c r="H1" s="1"/>
    </row>
    <row r="2" spans="1:8" ht="15.75" customHeight="1" x14ac:dyDescent="0.25">
      <c r="A2" s="18"/>
      <c r="B2" s="17"/>
      <c r="C2" s="17"/>
      <c r="D2" s="17"/>
      <c r="E2" s="19" t="s">
        <v>34</v>
      </c>
      <c r="F2" s="16"/>
      <c r="G2" s="1"/>
      <c r="H2" s="1"/>
    </row>
    <row r="3" spans="1:8" ht="15.75" customHeight="1" x14ac:dyDescent="0.25">
      <c r="A3" s="18"/>
      <c r="B3" s="17"/>
      <c r="C3" s="17"/>
      <c r="D3" s="17"/>
      <c r="E3" s="19" t="s">
        <v>33</v>
      </c>
      <c r="F3" s="16"/>
      <c r="G3" s="1"/>
      <c r="H3" s="1"/>
    </row>
    <row r="4" spans="1:8" ht="15.75" customHeight="1" x14ac:dyDescent="0.25">
      <c r="A4" s="18"/>
      <c r="B4" s="17"/>
      <c r="C4" s="17"/>
      <c r="D4" s="17"/>
      <c r="E4" s="19" t="s">
        <v>32</v>
      </c>
      <c r="F4" s="16"/>
      <c r="G4" s="1"/>
      <c r="H4" s="1"/>
    </row>
    <row r="5" spans="1:8" ht="15.75" customHeight="1" x14ac:dyDescent="0.25">
      <c r="A5" s="18"/>
      <c r="B5" s="17"/>
      <c r="C5" s="2"/>
      <c r="D5" s="1"/>
      <c r="E5" s="19" t="s">
        <v>35</v>
      </c>
      <c r="F5" s="21"/>
      <c r="G5" s="20"/>
      <c r="H5" s="1"/>
    </row>
    <row r="6" spans="1:8" ht="15.75" customHeight="1" x14ac:dyDescent="0.25">
      <c r="A6" s="18"/>
      <c r="B6" s="17"/>
      <c r="C6" s="17"/>
      <c r="D6" s="17"/>
      <c r="E6" s="19" t="s">
        <v>43</v>
      </c>
      <c r="F6" s="16"/>
      <c r="G6" s="1"/>
      <c r="H6" s="1"/>
    </row>
    <row r="7" spans="1:8" ht="0.75" customHeight="1" x14ac:dyDescent="0.2">
      <c r="A7" s="18"/>
      <c r="B7" s="17"/>
      <c r="C7" s="17"/>
      <c r="D7" s="17"/>
      <c r="E7" s="17"/>
      <c r="F7" s="16"/>
      <c r="G7" s="1"/>
      <c r="H7" s="1"/>
    </row>
    <row r="8" spans="1:8" ht="9" customHeight="1" x14ac:dyDescent="0.2">
      <c r="A8" s="11"/>
      <c r="B8" s="15"/>
      <c r="C8" s="15"/>
      <c r="D8" s="15"/>
      <c r="E8" s="15"/>
      <c r="F8" s="15"/>
      <c r="G8" s="15"/>
      <c r="H8" s="1"/>
    </row>
    <row r="9" spans="1:8" ht="15.75" customHeight="1" x14ac:dyDescent="0.25">
      <c r="A9" s="14" t="s">
        <v>31</v>
      </c>
      <c r="B9" s="14"/>
      <c r="C9" s="14"/>
      <c r="D9" s="14"/>
      <c r="E9" s="14"/>
      <c r="F9" s="14"/>
      <c r="G9" s="14"/>
      <c r="H9" s="1"/>
    </row>
    <row r="10" spans="1:8" ht="15.75" customHeight="1" x14ac:dyDescent="0.25">
      <c r="A10" s="14" t="s">
        <v>36</v>
      </c>
      <c r="B10" s="14"/>
      <c r="C10" s="14"/>
      <c r="D10" s="14"/>
      <c r="E10" s="14"/>
      <c r="F10" s="14"/>
      <c r="G10" s="14"/>
      <c r="H10" s="1"/>
    </row>
    <row r="11" spans="1:8" ht="15.75" customHeight="1" x14ac:dyDescent="0.25">
      <c r="A11" s="14" t="s">
        <v>30</v>
      </c>
      <c r="B11" s="14"/>
      <c r="C11" s="14"/>
      <c r="D11" s="14"/>
      <c r="E11" s="14"/>
      <c r="F11" s="14"/>
      <c r="G11" s="14"/>
      <c r="H11" s="1"/>
    </row>
    <row r="12" spans="1:8" ht="15.75" customHeight="1" x14ac:dyDescent="0.2">
      <c r="A12" s="22" t="s">
        <v>38</v>
      </c>
      <c r="B12" s="13"/>
      <c r="C12" s="13"/>
      <c r="D12" s="12"/>
      <c r="E12" s="12"/>
      <c r="F12" s="12"/>
      <c r="G12" s="12"/>
      <c r="H12" s="1"/>
    </row>
    <row r="13" spans="1:8" ht="13.5" customHeight="1" thickBot="1" x14ac:dyDescent="0.3">
      <c r="A13" s="11"/>
      <c r="B13" s="10"/>
      <c r="C13" s="10"/>
      <c r="D13" s="10"/>
      <c r="E13" s="10"/>
      <c r="F13" s="9"/>
      <c r="G13" s="8" t="s">
        <v>29</v>
      </c>
      <c r="H13" s="1"/>
    </row>
    <row r="14" spans="1:8" ht="69.95" customHeight="1" thickBot="1" x14ac:dyDescent="0.25">
      <c r="A14" s="3"/>
      <c r="B14" s="6" t="s">
        <v>28</v>
      </c>
      <c r="C14" s="7" t="s">
        <v>27</v>
      </c>
      <c r="D14" s="7" t="s">
        <v>26</v>
      </c>
      <c r="E14" s="23" t="s">
        <v>25</v>
      </c>
      <c r="F14" s="24" t="s">
        <v>24</v>
      </c>
      <c r="G14" s="25" t="s">
        <v>39</v>
      </c>
      <c r="H14" s="1"/>
    </row>
    <row r="15" spans="1:8" ht="15.75" customHeight="1" x14ac:dyDescent="0.2">
      <c r="A15" s="5"/>
      <c r="B15" s="27" t="s">
        <v>23</v>
      </c>
      <c r="C15" s="28">
        <v>1</v>
      </c>
      <c r="D15" s="29" t="s">
        <v>3</v>
      </c>
      <c r="E15" s="30">
        <f>E19+E18+E17+E16+E20</f>
        <v>50298929.469999999</v>
      </c>
      <c r="F15" s="31">
        <f>F16+F17+F18+F19+F20</f>
        <v>38943530</v>
      </c>
      <c r="G15" s="32">
        <f>G16+G17+G18+G19+G20</f>
        <v>38451870</v>
      </c>
      <c r="H15" s="4"/>
    </row>
    <row r="16" spans="1:8" ht="47.25" customHeight="1" x14ac:dyDescent="0.2">
      <c r="A16" s="5"/>
      <c r="B16" s="26" t="s">
        <v>22</v>
      </c>
      <c r="C16" s="33">
        <v>1</v>
      </c>
      <c r="D16" s="34">
        <v>2</v>
      </c>
      <c r="E16" s="35">
        <v>2932795</v>
      </c>
      <c r="F16" s="35">
        <v>2432795</v>
      </c>
      <c r="G16" s="36">
        <v>2432795</v>
      </c>
      <c r="H16" s="4"/>
    </row>
    <row r="17" spans="1:8" ht="63" customHeight="1" x14ac:dyDescent="0.2">
      <c r="A17" s="5"/>
      <c r="B17" s="26" t="s">
        <v>21</v>
      </c>
      <c r="C17" s="33">
        <v>1</v>
      </c>
      <c r="D17" s="34">
        <v>4</v>
      </c>
      <c r="E17" s="35">
        <v>8662070</v>
      </c>
      <c r="F17" s="35">
        <v>8157750</v>
      </c>
      <c r="G17" s="36">
        <v>7666090</v>
      </c>
      <c r="H17" s="4"/>
    </row>
    <row r="18" spans="1:8" ht="47.25" customHeight="1" x14ac:dyDescent="0.2">
      <c r="A18" s="5"/>
      <c r="B18" s="26" t="s">
        <v>20</v>
      </c>
      <c r="C18" s="33">
        <v>1</v>
      </c>
      <c r="D18" s="34">
        <v>6</v>
      </c>
      <c r="E18" s="35">
        <v>204360</v>
      </c>
      <c r="F18" s="35">
        <v>204360</v>
      </c>
      <c r="G18" s="36">
        <v>204360</v>
      </c>
      <c r="H18" s="4"/>
    </row>
    <row r="19" spans="1:8" ht="15.75" customHeight="1" x14ac:dyDescent="0.2">
      <c r="A19" s="5"/>
      <c r="B19" s="26" t="s">
        <v>37</v>
      </c>
      <c r="C19" s="33">
        <v>1</v>
      </c>
      <c r="D19" s="34">
        <v>7</v>
      </c>
      <c r="E19" s="35">
        <v>700000</v>
      </c>
      <c r="F19" s="35">
        <v>0</v>
      </c>
      <c r="G19" s="36">
        <v>0</v>
      </c>
      <c r="H19" s="4"/>
    </row>
    <row r="20" spans="1:8" ht="15.75" customHeight="1" x14ac:dyDescent="0.2">
      <c r="A20" s="5"/>
      <c r="B20" s="26" t="s">
        <v>19</v>
      </c>
      <c r="C20" s="33">
        <f t="shared" ref="C20" si="0">C19</f>
        <v>1</v>
      </c>
      <c r="D20" s="34">
        <v>13</v>
      </c>
      <c r="E20" s="37">
        <v>37799704.469999999</v>
      </c>
      <c r="F20" s="35">
        <v>28148625</v>
      </c>
      <c r="G20" s="36">
        <v>28148625</v>
      </c>
      <c r="H20" s="4"/>
    </row>
    <row r="21" spans="1:8" ht="15.75" customHeight="1" x14ac:dyDescent="0.2">
      <c r="A21" s="5"/>
      <c r="B21" s="38" t="s">
        <v>18</v>
      </c>
      <c r="C21" s="39">
        <v>2</v>
      </c>
      <c r="D21" s="40" t="s">
        <v>3</v>
      </c>
      <c r="E21" s="41">
        <f>E22</f>
        <v>920560.68</v>
      </c>
      <c r="F21" s="41">
        <f>F22</f>
        <v>999951.28</v>
      </c>
      <c r="G21" s="42">
        <f>G22</f>
        <v>1035855.54</v>
      </c>
      <c r="H21" s="4"/>
    </row>
    <row r="22" spans="1:8" ht="15.75" customHeight="1" x14ac:dyDescent="0.2">
      <c r="A22" s="5"/>
      <c r="B22" s="26" t="s">
        <v>17</v>
      </c>
      <c r="C22" s="33">
        <v>2</v>
      </c>
      <c r="D22" s="34">
        <v>3</v>
      </c>
      <c r="E22" s="43">
        <v>920560.68</v>
      </c>
      <c r="F22" s="43">
        <v>999951.28</v>
      </c>
      <c r="G22" s="44">
        <v>1035855.54</v>
      </c>
      <c r="H22" s="4"/>
    </row>
    <row r="23" spans="1:8" ht="31.5" customHeight="1" x14ac:dyDescent="0.2">
      <c r="A23" s="5"/>
      <c r="B23" s="38" t="s">
        <v>16</v>
      </c>
      <c r="C23" s="39">
        <v>3</v>
      </c>
      <c r="D23" s="40" t="s">
        <v>3</v>
      </c>
      <c r="E23" s="45">
        <f>E24+E25</f>
        <v>6630200</v>
      </c>
      <c r="F23" s="45">
        <f>F24+F25</f>
        <v>6631000</v>
      </c>
      <c r="G23" s="46">
        <f>G24+G25</f>
        <v>6631000</v>
      </c>
      <c r="H23" s="4"/>
    </row>
    <row r="24" spans="1:8" ht="15.75" customHeight="1" x14ac:dyDescent="0.2">
      <c r="A24" s="5"/>
      <c r="B24" s="26" t="s">
        <v>15</v>
      </c>
      <c r="C24" s="33">
        <v>3</v>
      </c>
      <c r="D24" s="34">
        <v>4</v>
      </c>
      <c r="E24" s="35">
        <v>30200</v>
      </c>
      <c r="F24" s="35">
        <v>31000</v>
      </c>
      <c r="G24" s="36">
        <v>31000</v>
      </c>
      <c r="H24" s="4"/>
    </row>
    <row r="25" spans="1:8" ht="47.25" customHeight="1" x14ac:dyDescent="0.2">
      <c r="A25" s="5"/>
      <c r="B25" s="26" t="s">
        <v>14</v>
      </c>
      <c r="C25" s="33">
        <v>3</v>
      </c>
      <c r="D25" s="34">
        <v>10</v>
      </c>
      <c r="E25" s="35">
        <v>6600000</v>
      </c>
      <c r="F25" s="35">
        <v>6600000</v>
      </c>
      <c r="G25" s="36">
        <v>6600000</v>
      </c>
      <c r="H25" s="4"/>
    </row>
    <row r="26" spans="1:8" ht="15.75" customHeight="1" x14ac:dyDescent="0.2">
      <c r="A26" s="5"/>
      <c r="B26" s="38" t="s">
        <v>13</v>
      </c>
      <c r="C26" s="39">
        <v>4</v>
      </c>
      <c r="D26" s="40" t="s">
        <v>3</v>
      </c>
      <c r="E26" s="45">
        <f>E27+E28</f>
        <v>50181252.969999999</v>
      </c>
      <c r="F26" s="45">
        <f>F27+F28</f>
        <v>15538492</v>
      </c>
      <c r="G26" s="46">
        <f>G27+G28</f>
        <v>16545709</v>
      </c>
      <c r="H26" s="4"/>
    </row>
    <row r="27" spans="1:8" ht="15.75" customHeight="1" x14ac:dyDescent="0.2">
      <c r="A27" s="5"/>
      <c r="B27" s="26" t="s">
        <v>12</v>
      </c>
      <c r="C27" s="33">
        <v>4</v>
      </c>
      <c r="D27" s="34">
        <v>9</v>
      </c>
      <c r="E27" s="37">
        <v>49681252.969999999</v>
      </c>
      <c r="F27" s="35">
        <v>15238492</v>
      </c>
      <c r="G27" s="36">
        <v>16245709</v>
      </c>
      <c r="H27" s="4"/>
    </row>
    <row r="28" spans="1:8" ht="18" customHeight="1" x14ac:dyDescent="0.2">
      <c r="A28" s="5"/>
      <c r="B28" s="26" t="s">
        <v>11</v>
      </c>
      <c r="C28" s="33">
        <v>4</v>
      </c>
      <c r="D28" s="34">
        <v>12</v>
      </c>
      <c r="E28" s="35">
        <v>500000</v>
      </c>
      <c r="F28" s="35">
        <v>300000</v>
      </c>
      <c r="G28" s="36">
        <v>300000</v>
      </c>
      <c r="H28" s="4"/>
    </row>
    <row r="29" spans="1:8" ht="18.75" customHeight="1" x14ac:dyDescent="0.2">
      <c r="A29" s="5"/>
      <c r="B29" s="38" t="s">
        <v>10</v>
      </c>
      <c r="C29" s="39">
        <v>5</v>
      </c>
      <c r="D29" s="40" t="s">
        <v>3</v>
      </c>
      <c r="E29" s="47">
        <f>E31+E32+E30</f>
        <v>55016008.32</v>
      </c>
      <c r="F29" s="45">
        <f>F31+F32</f>
        <v>46030694</v>
      </c>
      <c r="G29" s="46">
        <f>G31+G32</f>
        <v>45645654</v>
      </c>
      <c r="H29" s="4"/>
    </row>
    <row r="30" spans="1:8" ht="18.75" customHeight="1" x14ac:dyDescent="0.2">
      <c r="A30" s="5"/>
      <c r="B30" s="26" t="s">
        <v>40</v>
      </c>
      <c r="C30" s="33">
        <v>5</v>
      </c>
      <c r="D30" s="34">
        <v>1</v>
      </c>
      <c r="E30" s="37">
        <v>3100000</v>
      </c>
      <c r="F30" s="35">
        <v>0</v>
      </c>
      <c r="G30" s="36">
        <v>0</v>
      </c>
      <c r="H30" s="4"/>
    </row>
    <row r="31" spans="1:8" ht="15.75" customHeight="1" x14ac:dyDescent="0.2">
      <c r="A31" s="5"/>
      <c r="B31" s="26" t="s">
        <v>9</v>
      </c>
      <c r="C31" s="33">
        <v>5</v>
      </c>
      <c r="D31" s="34">
        <v>2</v>
      </c>
      <c r="E31" s="37">
        <v>27150000</v>
      </c>
      <c r="F31" s="35">
        <v>26450000</v>
      </c>
      <c r="G31" s="36">
        <v>26450000</v>
      </c>
      <c r="H31" s="4"/>
    </row>
    <row r="32" spans="1:8" ht="15.75" customHeight="1" x14ac:dyDescent="0.2">
      <c r="A32" s="5"/>
      <c r="B32" s="26" t="s">
        <v>8</v>
      </c>
      <c r="C32" s="33">
        <v>5</v>
      </c>
      <c r="D32" s="34">
        <v>3</v>
      </c>
      <c r="E32" s="37">
        <v>24766008.32</v>
      </c>
      <c r="F32" s="35">
        <v>19580694</v>
      </c>
      <c r="G32" s="36">
        <v>19195654</v>
      </c>
      <c r="H32" s="4"/>
    </row>
    <row r="33" spans="1:8" ht="15.75" customHeight="1" x14ac:dyDescent="0.2">
      <c r="A33" s="5"/>
      <c r="B33" s="38" t="s">
        <v>7</v>
      </c>
      <c r="C33" s="39">
        <v>8</v>
      </c>
      <c r="D33" s="40" t="s">
        <v>3</v>
      </c>
      <c r="E33" s="45">
        <f>E34</f>
        <v>12360576</v>
      </c>
      <c r="F33" s="45">
        <f>F34</f>
        <v>10553376</v>
      </c>
      <c r="G33" s="46">
        <f>G34</f>
        <v>10553376</v>
      </c>
      <c r="H33" s="4"/>
    </row>
    <row r="34" spans="1:8" ht="15.75" customHeight="1" x14ac:dyDescent="0.2">
      <c r="A34" s="5"/>
      <c r="B34" s="26" t="s">
        <v>6</v>
      </c>
      <c r="C34" s="33">
        <v>8</v>
      </c>
      <c r="D34" s="34">
        <v>1</v>
      </c>
      <c r="E34" s="35">
        <v>12360576</v>
      </c>
      <c r="F34" s="35">
        <v>10553376</v>
      </c>
      <c r="G34" s="36">
        <v>10553376</v>
      </c>
      <c r="H34" s="4"/>
    </row>
    <row r="35" spans="1:8" ht="15.75" customHeight="1" x14ac:dyDescent="0.2">
      <c r="A35" s="5"/>
      <c r="B35" s="38" t="s">
        <v>5</v>
      </c>
      <c r="C35" s="39">
        <v>10</v>
      </c>
      <c r="D35" s="40" t="s">
        <v>3</v>
      </c>
      <c r="E35" s="45">
        <f>E36</f>
        <v>167856</v>
      </c>
      <c r="F35" s="45">
        <f>F36</f>
        <v>150000</v>
      </c>
      <c r="G35" s="46">
        <f>G36</f>
        <v>150000</v>
      </c>
      <c r="H35" s="4"/>
    </row>
    <row r="36" spans="1:8" ht="15.75" customHeight="1" x14ac:dyDescent="0.2">
      <c r="A36" s="5"/>
      <c r="B36" s="26" t="s">
        <v>4</v>
      </c>
      <c r="C36" s="33">
        <v>10</v>
      </c>
      <c r="D36" s="34">
        <v>1</v>
      </c>
      <c r="E36" s="35">
        <v>167856</v>
      </c>
      <c r="F36" s="35">
        <v>150000</v>
      </c>
      <c r="G36" s="36">
        <v>150000</v>
      </c>
      <c r="H36" s="4"/>
    </row>
    <row r="37" spans="1:8" ht="15.75" customHeight="1" x14ac:dyDescent="0.2">
      <c r="A37" s="5"/>
      <c r="B37" s="38" t="s">
        <v>41</v>
      </c>
      <c r="C37" s="39">
        <v>11</v>
      </c>
      <c r="D37" s="40">
        <v>0</v>
      </c>
      <c r="E37" s="45">
        <v>40000</v>
      </c>
      <c r="F37" s="45">
        <v>0</v>
      </c>
      <c r="G37" s="46">
        <v>0</v>
      </c>
      <c r="H37" s="4"/>
    </row>
    <row r="38" spans="1:8" ht="15.75" customHeight="1" x14ac:dyDescent="0.2">
      <c r="A38" s="5"/>
      <c r="B38" s="26" t="s">
        <v>42</v>
      </c>
      <c r="C38" s="33">
        <v>11</v>
      </c>
      <c r="D38" s="34">
        <v>1</v>
      </c>
      <c r="E38" s="35">
        <v>40000</v>
      </c>
      <c r="F38" s="35">
        <v>0</v>
      </c>
      <c r="G38" s="36">
        <v>0</v>
      </c>
      <c r="H38" s="4"/>
    </row>
    <row r="39" spans="1:8" ht="15.75" customHeight="1" x14ac:dyDescent="0.2">
      <c r="A39" s="5"/>
      <c r="B39" s="38" t="s">
        <v>2</v>
      </c>
      <c r="C39" s="39"/>
      <c r="D39" s="40"/>
      <c r="E39" s="45">
        <v>0</v>
      </c>
      <c r="F39" s="45">
        <v>2957000</v>
      </c>
      <c r="G39" s="46">
        <v>6340000</v>
      </c>
      <c r="H39" s="4"/>
    </row>
    <row r="40" spans="1:8" ht="15.75" customHeight="1" thickBot="1" x14ac:dyDescent="0.25">
      <c r="A40" s="2"/>
      <c r="B40" s="48" t="s">
        <v>1</v>
      </c>
      <c r="C40" s="49"/>
      <c r="D40" s="49"/>
      <c r="E40" s="50">
        <f>E15+E21+E23+E26+E29+E33+E35+E37</f>
        <v>175615383.44</v>
      </c>
      <c r="F40" s="51">
        <f>F15+F21+F23+F26+F29+F33+F35+F39</f>
        <v>121804043.28</v>
      </c>
      <c r="G40" s="52">
        <f>G15+G21+G23+G26+G29+G33+G35+G39</f>
        <v>125353464.53999999</v>
      </c>
      <c r="H40" s="1"/>
    </row>
    <row r="41" spans="1:8" ht="12.75" customHeight="1" x14ac:dyDescent="0.2">
      <c r="A41" s="2"/>
      <c r="B41" s="2"/>
      <c r="C41" s="2"/>
      <c r="D41" s="1"/>
      <c r="E41" s="1"/>
      <c r="F41" s="2"/>
      <c r="G41" s="1"/>
      <c r="H41" s="1"/>
    </row>
    <row r="42" spans="1:8" ht="12.75" customHeight="1" x14ac:dyDescent="0.2">
      <c r="H42" s="1"/>
    </row>
    <row r="43" spans="1:8" ht="12.75" customHeight="1" x14ac:dyDescent="0.2">
      <c r="A43" s="2"/>
      <c r="H43" s="1"/>
    </row>
    <row r="44" spans="1:8" ht="12.75" customHeight="1" x14ac:dyDescent="0.2">
      <c r="A44" s="1" t="s">
        <v>0</v>
      </c>
      <c r="H44" s="1"/>
    </row>
  </sheetData>
  <pageMargins left="0.74803149606299213" right="0.74803149606299213" top="0.98425196850393704" bottom="0.98425196850393704" header="0.51181102362204722" footer="0.51181102362204722"/>
  <pageSetup scale="80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1</cp:lastModifiedBy>
  <cp:lastPrinted>2025-12-22T17:37:56Z</cp:lastPrinted>
  <dcterms:created xsi:type="dcterms:W3CDTF">2023-12-18T17:57:56Z</dcterms:created>
  <dcterms:modified xsi:type="dcterms:W3CDTF">2025-12-22T17:38:46Z</dcterms:modified>
</cp:coreProperties>
</file>